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ROXANA\ROXANA\VIMERCATI EAST EUROPE\CALCUL IMPOZIT PROFIT\04.2023 - 03.2024\03.2024\"/>
    </mc:Choice>
  </mc:AlternateContent>
  <xr:revisionPtr revIDLastSave="0" documentId="13_ncr:1_{54414CF9-8F59-40D1-9238-01A276559368}" xr6:coauthVersionLast="47" xr6:coauthVersionMax="47" xr10:uidLastSave="{00000000-0000-0000-0000-000000000000}"/>
  <bookViews>
    <workbookView xWindow="-103" yWindow="-103" windowWidth="33120" windowHeight="18000" xr2:uid="{00000000-000D-0000-FFFF-FFFF00000000}"/>
  </bookViews>
  <sheets>
    <sheet name="Sheet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0" i="1" l="1"/>
  <c r="C5" i="1"/>
  <c r="C4" i="1"/>
  <c r="C7" i="1"/>
  <c r="C8" i="1"/>
  <c r="E4" i="1"/>
  <c r="E7" i="1" s="1"/>
  <c r="C34" i="1" l="1"/>
  <c r="E5" i="1" l="1"/>
  <c r="C94" i="1" l="1"/>
  <c r="C110" i="1" l="1"/>
  <c r="C109" i="1"/>
  <c r="C96" i="1"/>
  <c r="C86" i="1"/>
  <c r="C87" i="1" s="1"/>
  <c r="C23" i="1"/>
  <c r="C69" i="1"/>
  <c r="C68" i="1"/>
  <c r="C28" i="1"/>
  <c r="C9" i="1" l="1"/>
  <c r="C40" i="1"/>
  <c r="C6" i="1"/>
  <c r="C11" i="1" l="1"/>
  <c r="C16" i="1" s="1"/>
  <c r="C30" i="1" s="1"/>
  <c r="C42" i="1" s="1"/>
  <c r="C47" i="1" s="1"/>
  <c r="C49" i="1" s="1"/>
  <c r="C55" i="1" s="1"/>
  <c r="C77" i="1" s="1"/>
  <c r="C75" i="1" l="1"/>
  <c r="C78" i="1" s="1"/>
  <c r="C79" i="1" s="1"/>
  <c r="C80" i="1" s="1"/>
  <c r="C61" i="1"/>
  <c r="C93" i="1"/>
  <c r="C95" i="1" s="1"/>
</calcChain>
</file>

<file path=xl/sharedStrings.xml><?xml version="1.0" encoding="utf-8"?>
<sst xmlns="http://schemas.openxmlformats.org/spreadsheetml/2006/main" count="221" uniqueCount="198">
  <si>
    <t>RON</t>
  </si>
  <si>
    <t>PwC comments</t>
  </si>
  <si>
    <t xml:space="preserve">Venituri exploatare </t>
  </si>
  <si>
    <t>Operational revenues</t>
  </si>
  <si>
    <t>Cheltuieli exploatare</t>
  </si>
  <si>
    <t>Operational expenses</t>
  </si>
  <si>
    <t>Rezultat exploatare</t>
  </si>
  <si>
    <t>Operational result</t>
  </si>
  <si>
    <t>Venituri financiare</t>
  </si>
  <si>
    <t xml:space="preserve">Financial income </t>
  </si>
  <si>
    <t>Cheltuieli financiare</t>
  </si>
  <si>
    <t xml:space="preserve">Financial expenses </t>
  </si>
  <si>
    <t>Rezultat financiar</t>
  </si>
  <si>
    <t>Financial result</t>
  </si>
  <si>
    <t>Rezultat brut contabil</t>
  </si>
  <si>
    <t>Gross Profit</t>
  </si>
  <si>
    <t>(1)</t>
  </si>
  <si>
    <t>Elemente similare veniturilor</t>
  </si>
  <si>
    <t>Items similar to revenues</t>
  </si>
  <si>
    <t>(2)</t>
  </si>
  <si>
    <t>n/a</t>
  </si>
  <si>
    <t>Elemente similare cheltuielilor</t>
  </si>
  <si>
    <t>Items similar to expenses</t>
  </si>
  <si>
    <t>(3)</t>
  </si>
  <si>
    <t>Rezultat Brut dupa includerea elementelor similare veniturilor si cheltuielilor</t>
  </si>
  <si>
    <t xml:space="preserve">Gross Profit including items similar to revenues and expenses </t>
  </si>
  <si>
    <t>(4) = (1) + (2) - (3)</t>
  </si>
  <si>
    <t>Amortizare fiscala</t>
  </si>
  <si>
    <t>Fiscal Depreciation</t>
  </si>
  <si>
    <t>Fiscal depreciation equal to accounting depreciation (no differences in depreciation method, useful lives, etc between tax and accounting).</t>
  </si>
  <si>
    <t>Rezerva Legala</t>
  </si>
  <si>
    <t>Legal Reserve</t>
  </si>
  <si>
    <t>Set-up as 5% of accounting profit. See below the computation.</t>
  </si>
  <si>
    <t>Cheltuieli reportabile</t>
  </si>
  <si>
    <t>Carry fwd expenses</t>
  </si>
  <si>
    <t>Alte sume deductibile</t>
  </si>
  <si>
    <t>Other deductions</t>
  </si>
  <si>
    <t>Deduceri</t>
  </si>
  <si>
    <t>Deductions</t>
  </si>
  <si>
    <t>(5)</t>
  </si>
  <si>
    <t>Dividende primite de la alta persoana juridica</t>
  </si>
  <si>
    <t>Dividends received from other companies</t>
  </si>
  <si>
    <t>Alte venituri neimpozabile</t>
  </si>
  <si>
    <t>Other non taxable revenues</t>
  </si>
  <si>
    <t>Venituri neimpozabile</t>
  </si>
  <si>
    <t>Non taxable revenues</t>
  </si>
  <si>
    <t>(6)</t>
  </si>
  <si>
    <t>Rezultat contabil</t>
  </si>
  <si>
    <t>Accounting result</t>
  </si>
  <si>
    <t>(7) = (4) - (5) - (6)</t>
  </si>
  <si>
    <t>Impozit profit</t>
  </si>
  <si>
    <t>Corporate Income Tax expense as per trial balance</t>
  </si>
  <si>
    <t>Amortizare contabila</t>
  </si>
  <si>
    <t>Accounting Depreciation</t>
  </si>
  <si>
    <t>Equal to fiscal depreciation.</t>
  </si>
  <si>
    <t>Combustibil autoturism administrator (50% neded)</t>
  </si>
  <si>
    <t>Total cheltuieli nedeductibile</t>
  </si>
  <si>
    <t>Total non deductible expenses</t>
  </si>
  <si>
    <t>(8)</t>
  </si>
  <si>
    <t>Rezultat fiscal</t>
  </si>
  <si>
    <t>Fiscal Result</t>
  </si>
  <si>
    <t>(9) = (7) + (8)</t>
  </si>
  <si>
    <t>Pierdere fiscala de recuperat din anii precedenti, din care</t>
  </si>
  <si>
    <t>Carry forward fiscal loss, out of which</t>
  </si>
  <si>
    <t>(10)</t>
  </si>
  <si>
    <t>An ....</t>
  </si>
  <si>
    <t>Year ....</t>
  </si>
  <si>
    <t>Rezultat fiscal dupa recuperarea pierderii</t>
  </si>
  <si>
    <t>Fiscal result after carry forward the fiscal loss</t>
  </si>
  <si>
    <t>(11) = (9) + (10)</t>
  </si>
  <si>
    <t>Impozit pe profit</t>
  </si>
  <si>
    <t>Corporate Income Tax</t>
  </si>
  <si>
    <t>(12) = (11) * 16%</t>
  </si>
  <si>
    <t>Credit fiscal extern</t>
  </si>
  <si>
    <t>Fiscal credit</t>
  </si>
  <si>
    <t>(13)</t>
  </si>
  <si>
    <t>Impozit pe profit scutit</t>
  </si>
  <si>
    <t>Corporate Income Tax exempted</t>
  </si>
  <si>
    <t>(14)</t>
  </si>
  <si>
    <t>Sume reprezentand cheltuieli de sposorizare si burse private</t>
  </si>
  <si>
    <t>Sposorship expenses and private scholarship</t>
  </si>
  <si>
    <t>(15)</t>
  </si>
  <si>
    <t>Impozit pe profit datorat</t>
  </si>
  <si>
    <t>(16) = (12) - (13) - (14) - (15)</t>
  </si>
  <si>
    <t>Corporate Income tax due</t>
  </si>
  <si>
    <t xml:space="preserve">NOTA 1 </t>
  </si>
  <si>
    <t>Rezerva legala deductibila</t>
  </si>
  <si>
    <t>Deductible Legal reserve</t>
  </si>
  <si>
    <t>Baza de calcul conform art.22 din Codul Fiscal</t>
  </si>
  <si>
    <t>Taxable basis according to art.22 of the Fiscal Code</t>
  </si>
  <si>
    <t>Rezerva legala 5%</t>
  </si>
  <si>
    <t>Legal Reserve 5%</t>
  </si>
  <si>
    <t>(2) = (1) *5%</t>
  </si>
  <si>
    <t>Rezerva Legala dedusa pana la 31.12.2017</t>
  </si>
  <si>
    <t>Total rezerva legala de dedus (20% din capitalul social)</t>
  </si>
  <si>
    <t>Total Legal Reserve to be deduced (20% from the share capital)</t>
  </si>
  <si>
    <t>(4)</t>
  </si>
  <si>
    <t>Rezerva legala de dedus</t>
  </si>
  <si>
    <t>Legal Reserve to be deduced</t>
  </si>
  <si>
    <t>NOTA 2</t>
  </si>
  <si>
    <t>Cheltuieli de protocol nedeductibile fiscal</t>
  </si>
  <si>
    <t>Non deductible protocol expenses</t>
  </si>
  <si>
    <t>Profit Contabil</t>
  </si>
  <si>
    <t>Accounting Profit</t>
  </si>
  <si>
    <t>Cheltuieli protocol</t>
  </si>
  <si>
    <t>Protocol expenses</t>
  </si>
  <si>
    <t>Corporate tax expenses</t>
  </si>
  <si>
    <t>Baza de calcul cheltuieli protocol deductibile fiscal</t>
  </si>
  <si>
    <t>Taxable basis for computation of deductible protocol expenses</t>
  </si>
  <si>
    <t>(4) = (1) + (2) + (3)</t>
  </si>
  <si>
    <t>Cheltuieli protocol deductibile fiscal</t>
  </si>
  <si>
    <t>Deductible protocol expenses</t>
  </si>
  <si>
    <t>(5) = (4) *2%</t>
  </si>
  <si>
    <t>(2) - (5)</t>
  </si>
  <si>
    <t>NOTA 3</t>
  </si>
  <si>
    <t>Cheltuieli sociale deductibile fiscal</t>
  </si>
  <si>
    <t>Deductible social expenses</t>
  </si>
  <si>
    <t>Total cheltuieli cu salarii</t>
  </si>
  <si>
    <t>Total salary expenses</t>
  </si>
  <si>
    <t>Total cheltuieli sociale inregistrate conform art.21 din Codul Fiscal</t>
  </si>
  <si>
    <t>Total social expenses registered based on art.21 of the Fiscal Code</t>
  </si>
  <si>
    <t>Cheltuieli sociale deductibile fiscal -&gt;5%</t>
  </si>
  <si>
    <t>(3) = (1) *5%</t>
  </si>
  <si>
    <t>Cheltuieli sociale nedeductibile fiscal</t>
  </si>
  <si>
    <t>Non deductible social expenses</t>
  </si>
  <si>
    <t>(2) - (3)</t>
  </si>
  <si>
    <t>NOTA 4</t>
  </si>
  <si>
    <t>Cheltuieli de sposorizare de dedus din impozitul pe profit datorat</t>
  </si>
  <si>
    <t>Sposorship expenses to be deduced from the CIT due</t>
  </si>
  <si>
    <t>Total cheltuieli sponsorizare</t>
  </si>
  <si>
    <t>Sponsorship expenses</t>
  </si>
  <si>
    <t>Cifra de afaceri</t>
  </si>
  <si>
    <t>Turnover</t>
  </si>
  <si>
    <t>Impozit pe profit calculat</t>
  </si>
  <si>
    <t>Corporate income tax computed</t>
  </si>
  <si>
    <t>0.3% * turnover</t>
  </si>
  <si>
    <t>20% din impozitul pe profit</t>
  </si>
  <si>
    <t>20% * corporate income tax</t>
  </si>
  <si>
    <t>20%*(3)</t>
  </si>
  <si>
    <t>Credit Fiscal</t>
  </si>
  <si>
    <t>NOTA 5</t>
  </si>
  <si>
    <t>Grad de indatorare/ Cheltuieli ned. cu dobazi si diferente de curs</t>
  </si>
  <si>
    <t>Debt to equity ratio/ Non ded expenses with interests and net FX loss</t>
  </si>
  <si>
    <t>Long term debt beginning of period</t>
  </si>
  <si>
    <t>Long term debt end of period</t>
  </si>
  <si>
    <t>Equity  beginning of period</t>
  </si>
  <si>
    <t>Equity end of period</t>
  </si>
  <si>
    <t>Gradul de indatorare</t>
  </si>
  <si>
    <t>Debt to equity ratio</t>
  </si>
  <si>
    <t>Cheltuieli cu dobanzile af impr TL</t>
  </si>
  <si>
    <t>Interest expenses related to long term debts</t>
  </si>
  <si>
    <t>Cheltuieli deductibile cu dobanzile af impr TL (primul criteriu de limitare/%)</t>
  </si>
  <si>
    <t>Tax deductible interest expenses for long-term debts(first limitation criterion)</t>
  </si>
  <si>
    <t>Cheltuieli nedeductibile cu dobanzile</t>
  </si>
  <si>
    <t>Non-tax deductible interest expenses</t>
  </si>
  <si>
    <t>Pierdere neta dif curs af. imprumuturi pe termen lung</t>
  </si>
  <si>
    <t>Net loss FX long-term debt</t>
  </si>
  <si>
    <t>Total ch ned cu dobanda si pierderea neta din dif curs</t>
  </si>
  <si>
    <t>Non ded interest expenses and related net FX loss</t>
  </si>
  <si>
    <t>Ch ned cu dobanda si pierderea neta din dif curs- de reportat in perioada curenta</t>
  </si>
  <si>
    <t>Non ded interest expenses and related net FX loss-To be reporting for next period</t>
  </si>
  <si>
    <r>
      <t xml:space="preserve">For protocol expenses, in order to apply the deductibility limit of 2% of accounting profit, the company needs to have available supporting documentation proving the business nature of the expenses (e.g. reference to the name of the employee and the name of business partner who attended the business lunch). For the transactions selected on a random basis, we were only provided with invoices for meals, without reference to the business partners who participated to the business lunch with the company's employees. 
Out of the total amounts booked in the accounts #623, #625 and #658, </t>
    </r>
    <r>
      <rPr>
        <b/>
        <i/>
        <u/>
        <sz val="8"/>
        <rFont val="Georgia"/>
        <family val="1"/>
      </rPr>
      <t>please mention</t>
    </r>
    <r>
      <rPr>
        <i/>
        <sz val="8"/>
        <rFont val="Georgia"/>
        <family val="1"/>
      </rPr>
      <t xml:space="preserve"> </t>
    </r>
    <r>
      <rPr>
        <b/>
        <i/>
        <sz val="8"/>
        <rFont val="Georgia"/>
        <family val="1"/>
      </rPr>
      <t>(i)</t>
    </r>
    <r>
      <rPr>
        <i/>
        <sz val="8"/>
        <rFont val="Georgia"/>
        <family val="1"/>
      </rPr>
      <t xml:space="preserve"> which are related to protocol (e.g. expenses for business lunch with business partners) and for which the company has available relevant supporting documentation (who attended the business lunch) and </t>
    </r>
    <r>
      <rPr>
        <b/>
        <i/>
        <sz val="8"/>
        <rFont val="Georgia"/>
        <family val="1"/>
      </rPr>
      <t xml:space="preserve">(ii) </t>
    </r>
    <r>
      <rPr>
        <i/>
        <sz val="8"/>
        <rFont val="Georgia"/>
        <family val="1"/>
      </rPr>
      <t xml:space="preserve">which are related to business trips and  for which the company has available relevant supporting documentation (e.g. invoices, expense reports mentioning the name of the employee and the purpose of the business trip). Based on the name of the supplier, in sheets "623", "625" and "658" we performed a split between accommodation and meal expenses and we treated the meal expenses as non-deductible. </t>
    </r>
    <r>
      <rPr>
        <b/>
        <i/>
        <u/>
        <sz val="8"/>
        <rFont val="Georgia"/>
        <family val="1"/>
      </rPr>
      <t>Please confirm</t>
    </r>
    <r>
      <rPr>
        <i/>
        <sz val="8"/>
        <rFont val="Georgia"/>
        <family val="1"/>
      </rPr>
      <t xml:space="preserve"> such split and provide the supporting documentation in order to apply the appropriate tax treatment.</t>
    </r>
  </si>
  <si>
    <t>reinvested profit</t>
  </si>
  <si>
    <t>Cheltuieli exceptionale</t>
  </si>
  <si>
    <t>Administrator's car - nondeductible depreciation</t>
  </si>
  <si>
    <t>sponsorship</t>
  </si>
  <si>
    <t>10%</t>
  </si>
  <si>
    <t>Sponsorizare</t>
  </si>
  <si>
    <t>5%</t>
  </si>
  <si>
    <t>0.75% din Cifra de afaceri</t>
  </si>
  <si>
    <t>0.75%*(2)</t>
  </si>
  <si>
    <t>341+345</t>
  </si>
  <si>
    <t>Amortizare nedeductibila Cladire</t>
  </si>
  <si>
    <t>Corporate Income tax declared for Q1 2023 (D100 return)-january</t>
  </si>
  <si>
    <t>Corporate Income tax declared for Q2 2023  (D100 return)</t>
  </si>
  <si>
    <t>Corporate Income tax declared for Q3 2023  (D100 return)</t>
  </si>
  <si>
    <t>Legal Reserve deduced as at 31.12.2023</t>
  </si>
  <si>
    <t>Capital imprumutat la 01/01/2023</t>
  </si>
  <si>
    <t>Capital imprumutat la 31/12/2023</t>
  </si>
  <si>
    <t>Capital propriu la 01/01/2023</t>
  </si>
  <si>
    <t>Capital propriu la 31/12/2023</t>
  </si>
  <si>
    <t>0 * 16 %</t>
  </si>
  <si>
    <t>Impozit Q1 2023 - 30.06.2023</t>
  </si>
  <si>
    <t>Impozit Q2 2023 - 30.09.2023</t>
  </si>
  <si>
    <t>658.01</t>
  </si>
  <si>
    <t>Impozit Q3 2023 - 31.12.2023</t>
  </si>
  <si>
    <t>Corporate Income Tax due for FY2023</t>
  </si>
  <si>
    <t>VARIATIE 11.2023</t>
  </si>
  <si>
    <t>1237,92*12</t>
  </si>
  <si>
    <t>Impozit prognozat  -</t>
  </si>
  <si>
    <t>Impozit de plata an 2023</t>
  </si>
  <si>
    <t>71101 - 71102</t>
  </si>
  <si>
    <t>Determinare calcul impozit pe profit la 31.03.2024</t>
  </si>
  <si>
    <t>Corporate Income Tax calculation as at 31.03.2024</t>
  </si>
  <si>
    <t>DIFERENTA</t>
  </si>
  <si>
    <t>VARIANTA II = 2214670,37</t>
  </si>
  <si>
    <t>VARIANTA I = 1982662</t>
  </si>
  <si>
    <t>VARIANTA III=2410554,68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</si>
</sst>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l_e_i_-;\-* #,##0.00\ _l_e_i_-;_-* &quot;-&quot;??\ _l_e_i_-;_-@_-"/>
    <numFmt numFmtId="165" formatCode="_-* #,##0_-;\-* #,##0_-;_-* &quot;-&quot;??_-;_-@_-"/>
    <numFmt numFmtId="166" formatCode="_(* #,##0_);_(* \(#,##0\);_(* &quot;-&quot;??_);_(@_)"/>
  </numFmts>
  <fonts count="19" x14ac:knownFonts="1">
    <font>
      <sz val="11"/>
      <color theme="1"/>
      <name val="Calibri"/>
      <family val="2"/>
      <charset val="238"/>
      <scheme val="minor"/>
    </font>
    <font>
      <sz val="11"/>
      <color theme="1"/>
      <name val="Calibri"/>
      <family val="2"/>
      <charset val="238"/>
      <scheme val="minor"/>
    </font>
    <font>
      <b/>
      <sz val="10"/>
      <name val="Georgia"/>
      <family val="1"/>
    </font>
    <font>
      <sz val="10"/>
      <name val="Arial"/>
      <family val="2"/>
    </font>
    <font>
      <sz val="10"/>
      <name val="Georgia"/>
      <family val="1"/>
    </font>
    <font>
      <sz val="11"/>
      <color rgb="FF000000"/>
      <name val="Calibri"/>
      <family val="2"/>
      <scheme val="minor"/>
    </font>
    <font>
      <i/>
      <sz val="10"/>
      <name val="Georgia"/>
      <family val="1"/>
    </font>
    <font>
      <u/>
      <sz val="10"/>
      <color theme="10"/>
      <name val="Arial"/>
      <family val="2"/>
    </font>
    <font>
      <u/>
      <sz val="10"/>
      <color theme="10"/>
      <name val="Georgia"/>
      <family val="1"/>
    </font>
    <font>
      <sz val="10"/>
      <name val="Times New Roman"/>
      <family val="1"/>
    </font>
    <font>
      <sz val="10"/>
      <color indexed="10"/>
      <name val="Georgia"/>
      <family val="1"/>
    </font>
    <font>
      <i/>
      <sz val="10"/>
      <color indexed="10"/>
      <name val="Georgia"/>
      <family val="1"/>
    </font>
    <font>
      <b/>
      <sz val="10"/>
      <color indexed="10"/>
      <name val="Georgia"/>
      <family val="1"/>
    </font>
    <font>
      <sz val="8"/>
      <name val="Georgia"/>
      <family val="1"/>
    </font>
    <font>
      <i/>
      <sz val="8"/>
      <name val="Georgia"/>
      <family val="1"/>
    </font>
    <font>
      <b/>
      <i/>
      <u/>
      <sz val="8"/>
      <name val="Georgia"/>
      <family val="1"/>
    </font>
    <font>
      <b/>
      <i/>
      <sz val="8"/>
      <name val="Georgia"/>
      <family val="1"/>
    </font>
    <font>
      <b/>
      <i/>
      <sz val="10"/>
      <color rgb="FFFF0000"/>
      <name val="Georgia"/>
      <family val="1"/>
      <charset val="238"/>
    </font>
    <font>
      <sz val="10"/>
      <color theme="1"/>
      <name val="Georgia"/>
      <family val="1"/>
      <charset val="238"/>
    </font>
  </fonts>
  <fills count="7">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7" fillId="0" borderId="0" applyNumberFormat="0" applyFill="0" applyBorder="0" applyAlignment="0" applyProtection="0"/>
    <xf numFmtId="9" fontId="3" fillId="0" borderId="0" applyFont="0" applyFill="0" applyBorder="0" applyAlignment="0" applyProtection="0"/>
    <xf numFmtId="0" fontId="9" fillId="0" borderId="0"/>
  </cellStyleXfs>
  <cellXfs count="98">
    <xf numFmtId="0" fontId="0" fillId="0" borderId="0" xfId="0"/>
    <xf numFmtId="165" fontId="2" fillId="2" borderId="0" xfId="1" applyNumberFormat="1" applyFont="1" applyFill="1" applyAlignment="1">
      <alignment vertical="center" wrapText="1"/>
    </xf>
    <xf numFmtId="49" fontId="4" fillId="0" borderId="0" xfId="3" applyNumberFormat="1" applyFont="1" applyAlignment="1">
      <alignment horizontal="center" vertical="center" wrapText="1"/>
    </xf>
    <xf numFmtId="49" fontId="2" fillId="0" borderId="0" xfId="3" applyNumberFormat="1" applyFont="1" applyAlignment="1">
      <alignment horizontal="left" vertical="center"/>
    </xf>
    <xf numFmtId="0" fontId="4" fillId="0" borderId="0" xfId="3" applyFont="1" applyAlignment="1">
      <alignment vertical="center"/>
    </xf>
    <xf numFmtId="0" fontId="4" fillId="0" borderId="0" xfId="3" applyFont="1" applyAlignment="1">
      <alignment vertical="center" wrapText="1"/>
    </xf>
    <xf numFmtId="49" fontId="6" fillId="0" borderId="0" xfId="3" applyNumberFormat="1" applyFont="1" applyAlignment="1">
      <alignment horizontal="left" vertical="center" wrapText="1"/>
    </xf>
    <xf numFmtId="0" fontId="4" fillId="0" borderId="1" xfId="3" applyFont="1" applyBorder="1" applyAlignment="1">
      <alignment vertical="center"/>
    </xf>
    <xf numFmtId="0" fontId="4" fillId="0" borderId="1" xfId="3" applyFont="1" applyBorder="1" applyAlignment="1">
      <alignment vertical="center" wrapText="1"/>
    </xf>
    <xf numFmtId="165" fontId="4" fillId="0" borderId="0" xfId="1" quotePrefix="1" applyNumberFormat="1" applyFont="1" applyAlignment="1">
      <alignment horizontal="center" vertical="center" wrapText="1"/>
    </xf>
    <xf numFmtId="0" fontId="2" fillId="0" borderId="1" xfId="3" applyFont="1" applyBorder="1" applyAlignment="1">
      <alignment vertical="center" wrapText="1"/>
    </xf>
    <xf numFmtId="2" fontId="4" fillId="0" borderId="0" xfId="3" applyNumberFormat="1" applyFont="1" applyAlignment="1">
      <alignment horizontal="center" vertical="center" wrapText="1"/>
    </xf>
    <xf numFmtId="49" fontId="6" fillId="0" borderId="0" xfId="3" quotePrefix="1" applyNumberFormat="1" applyFont="1" applyAlignment="1">
      <alignment horizontal="left" vertical="center" wrapText="1"/>
    </xf>
    <xf numFmtId="43" fontId="2" fillId="0" borderId="0" xfId="3" applyNumberFormat="1" applyFont="1" applyAlignment="1">
      <alignment vertical="center"/>
    </xf>
    <xf numFmtId="0" fontId="2" fillId="0" borderId="0" xfId="3" applyFont="1" applyAlignment="1">
      <alignment vertical="center" wrapText="1"/>
    </xf>
    <xf numFmtId="49" fontId="4" fillId="0" borderId="0" xfId="3" quotePrefix="1" applyNumberFormat="1" applyFont="1" applyAlignment="1">
      <alignment horizontal="center" vertical="center" wrapText="1"/>
    </xf>
    <xf numFmtId="0" fontId="2" fillId="0" borderId="1" xfId="3" applyFont="1" applyBorder="1" applyAlignment="1">
      <alignment vertical="center"/>
    </xf>
    <xf numFmtId="2" fontId="6" fillId="0" borderId="0" xfId="3" quotePrefix="1" applyNumberFormat="1" applyFont="1" applyAlignment="1">
      <alignment horizontal="left" vertical="center" wrapText="1"/>
    </xf>
    <xf numFmtId="0" fontId="2" fillId="0" borderId="0" xfId="3" applyFont="1" applyAlignment="1">
      <alignment vertical="center"/>
    </xf>
    <xf numFmtId="166" fontId="4" fillId="0" borderId="0" xfId="3" applyNumberFormat="1" applyFont="1" applyAlignment="1">
      <alignment horizontal="center" vertical="center" wrapText="1"/>
    </xf>
    <xf numFmtId="49" fontId="4" fillId="0" borderId="0" xfId="4" applyNumberFormat="1" applyFont="1" applyAlignment="1">
      <alignment horizontal="center" vertical="center" wrapText="1"/>
    </xf>
    <xf numFmtId="49" fontId="6" fillId="0" borderId="0" xfId="4" applyNumberFormat="1" applyFont="1" applyAlignment="1">
      <alignment horizontal="left" vertical="center" wrapText="1"/>
    </xf>
    <xf numFmtId="49" fontId="8" fillId="0" borderId="0" xfId="6" applyNumberFormat="1" applyFont="1" applyAlignment="1">
      <alignment horizontal="left" vertical="center" wrapText="1"/>
    </xf>
    <xf numFmtId="2" fontId="6" fillId="0" borderId="0" xfId="3" applyNumberFormat="1" applyFont="1" applyAlignment="1">
      <alignment horizontal="left" vertical="center" wrapText="1"/>
    </xf>
    <xf numFmtId="49" fontId="4" fillId="0" borderId="0" xfId="5" applyNumberFormat="1" applyFont="1" applyAlignment="1">
      <alignment horizontal="center" vertical="center" wrapText="1"/>
    </xf>
    <xf numFmtId="49" fontId="6" fillId="0" borderId="0" xfId="5" applyNumberFormat="1" applyFont="1" applyAlignment="1">
      <alignment horizontal="left" vertical="center" wrapText="1"/>
    </xf>
    <xf numFmtId="43" fontId="6" fillId="0" borderId="0" xfId="3" applyNumberFormat="1" applyFont="1" applyAlignment="1">
      <alignment horizontal="left" vertical="center" wrapText="1"/>
    </xf>
    <xf numFmtId="49" fontId="4" fillId="0" borderId="0" xfId="7" applyNumberFormat="1" applyFont="1" applyAlignment="1">
      <alignment horizontal="center" vertical="center" wrapText="1"/>
    </xf>
    <xf numFmtId="49" fontId="6" fillId="0" borderId="0" xfId="7" applyNumberFormat="1" applyFont="1" applyAlignment="1">
      <alignment horizontal="left" vertical="center" wrapText="1"/>
    </xf>
    <xf numFmtId="0" fontId="4" fillId="0" borderId="3" xfId="3" applyFont="1" applyBorder="1" applyAlignment="1">
      <alignment vertical="center"/>
    </xf>
    <xf numFmtId="0" fontId="4" fillId="0" borderId="3" xfId="3" applyFont="1" applyBorder="1" applyAlignment="1">
      <alignment vertical="center" wrapText="1"/>
    </xf>
    <xf numFmtId="0" fontId="6" fillId="0" borderId="0" xfId="0" applyFont="1" applyAlignment="1">
      <alignment horizontal="left" vertical="center"/>
    </xf>
    <xf numFmtId="165" fontId="2" fillId="2" borderId="4" xfId="1" applyNumberFormat="1" applyFont="1" applyFill="1" applyBorder="1" applyAlignment="1">
      <alignment vertical="center"/>
    </xf>
    <xf numFmtId="165" fontId="2" fillId="2" borderId="5" xfId="1" applyNumberFormat="1" applyFont="1" applyFill="1" applyBorder="1" applyAlignment="1">
      <alignment vertical="center" wrapText="1"/>
    </xf>
    <xf numFmtId="49" fontId="4" fillId="0" borderId="0" xfId="8" applyNumberFormat="1" applyFont="1" applyAlignment="1">
      <alignment horizontal="center" vertical="center" wrapText="1"/>
    </xf>
    <xf numFmtId="49" fontId="6" fillId="0" borderId="0" xfId="8" applyNumberFormat="1" applyFont="1" applyAlignment="1">
      <alignment horizontal="left" vertical="center" wrapText="1"/>
    </xf>
    <xf numFmtId="0" fontId="4" fillId="0" borderId="7" xfId="8" applyFont="1" applyBorder="1" applyAlignment="1">
      <alignment vertical="center"/>
    </xf>
    <xf numFmtId="0" fontId="4" fillId="0" borderId="0" xfId="8" applyFont="1" applyAlignment="1">
      <alignment vertical="center" wrapText="1"/>
    </xf>
    <xf numFmtId="165" fontId="2" fillId="2" borderId="9" xfId="1" applyNumberFormat="1" applyFont="1" applyFill="1" applyBorder="1" applyAlignment="1">
      <alignment vertical="center"/>
    </xf>
    <xf numFmtId="165" fontId="2" fillId="2" borderId="10" xfId="1" applyNumberFormat="1" applyFont="1" applyFill="1" applyBorder="1" applyAlignment="1">
      <alignment vertical="center" wrapText="1"/>
    </xf>
    <xf numFmtId="49" fontId="10" fillId="0" borderId="0" xfId="8" applyNumberFormat="1" applyFont="1" applyAlignment="1">
      <alignment horizontal="center" vertical="center" wrapText="1"/>
    </xf>
    <xf numFmtId="49" fontId="11" fillId="0" borderId="0" xfId="8" applyNumberFormat="1" applyFont="1" applyAlignment="1">
      <alignment horizontal="left" vertical="center" wrapText="1"/>
    </xf>
    <xf numFmtId="0" fontId="4" fillId="0" borderId="7" xfId="8" applyFont="1" applyBorder="1" applyAlignment="1">
      <alignment horizontal="left" vertical="center"/>
    </xf>
    <xf numFmtId="0" fontId="4" fillId="0" borderId="0" xfId="8" applyFont="1" applyAlignment="1">
      <alignment horizontal="left" vertical="center" wrapText="1"/>
    </xf>
    <xf numFmtId="0" fontId="2" fillId="0" borderId="0" xfId="8" applyFont="1" applyAlignment="1">
      <alignment vertical="center"/>
    </xf>
    <xf numFmtId="0" fontId="2" fillId="0" borderId="0" xfId="8" applyFont="1" applyAlignment="1">
      <alignment vertical="center" wrapText="1"/>
    </xf>
    <xf numFmtId="0" fontId="10" fillId="0" borderId="0" xfId="3" applyFont="1" applyAlignment="1">
      <alignment vertical="center"/>
    </xf>
    <xf numFmtId="0" fontId="10" fillId="0" borderId="0" xfId="3" applyFont="1" applyAlignment="1">
      <alignment vertical="center" wrapText="1"/>
    </xf>
    <xf numFmtId="49" fontId="10" fillId="0" borderId="0" xfId="3" applyNumberFormat="1" applyFont="1" applyAlignment="1">
      <alignment horizontal="center" vertical="center" wrapText="1"/>
    </xf>
    <xf numFmtId="49" fontId="11" fillId="0" borderId="0" xfId="3" applyNumberFormat="1" applyFont="1" applyAlignment="1">
      <alignment horizontal="left" vertical="center" wrapText="1"/>
    </xf>
    <xf numFmtId="0" fontId="4" fillId="0" borderId="7" xfId="3" applyFont="1" applyBorder="1" applyAlignment="1">
      <alignment vertical="center"/>
    </xf>
    <xf numFmtId="0" fontId="10" fillId="0" borderId="7" xfId="8" applyFont="1" applyBorder="1" applyAlignment="1">
      <alignment vertical="center"/>
    </xf>
    <xf numFmtId="0" fontId="10" fillId="0" borderId="0" xfId="8" applyFont="1" applyAlignment="1">
      <alignment vertical="center" wrapText="1"/>
    </xf>
    <xf numFmtId="0" fontId="12" fillId="0" borderId="7" xfId="8" applyFont="1" applyBorder="1" applyAlignment="1">
      <alignment vertical="center" wrapText="1"/>
    </xf>
    <xf numFmtId="0" fontId="12" fillId="0" borderId="0" xfId="8" applyFont="1" applyAlignment="1">
      <alignment vertical="center" wrapText="1"/>
    </xf>
    <xf numFmtId="165" fontId="2" fillId="2" borderId="12" xfId="1" applyNumberFormat="1" applyFont="1" applyFill="1" applyBorder="1" applyAlignment="1">
      <alignment vertical="center" wrapText="1"/>
    </xf>
    <xf numFmtId="165" fontId="2" fillId="2" borderId="13" xfId="1" applyNumberFormat="1" applyFont="1" applyFill="1" applyBorder="1" applyAlignment="1">
      <alignment vertical="center" wrapText="1"/>
    </xf>
    <xf numFmtId="0" fontId="13" fillId="0" borderId="0" xfId="3" applyFont="1" applyAlignment="1">
      <alignment vertical="center" wrapText="1"/>
    </xf>
    <xf numFmtId="49" fontId="17" fillId="5" borderId="0" xfId="3" applyNumberFormat="1" applyFont="1" applyFill="1" applyAlignment="1">
      <alignment horizontal="left" vertical="center" wrapText="1"/>
    </xf>
    <xf numFmtId="4" fontId="4" fillId="5" borderId="0" xfId="7" applyNumberFormat="1" applyFont="1" applyFill="1" applyAlignment="1">
      <alignment horizontal="center" vertical="center" wrapText="1"/>
    </xf>
    <xf numFmtId="2" fontId="4" fillId="0" borderId="0" xfId="7" applyNumberFormat="1" applyFont="1" applyAlignment="1">
      <alignment horizontal="center" vertical="center" wrapText="1"/>
    </xf>
    <xf numFmtId="166" fontId="0" fillId="0" borderId="0" xfId="0" applyNumberFormat="1"/>
    <xf numFmtId="2" fontId="2" fillId="2" borderId="0" xfId="1" applyNumberFormat="1" applyFont="1" applyFill="1" applyAlignment="1">
      <alignment horizontal="center" vertical="center"/>
    </xf>
    <xf numFmtId="2" fontId="4" fillId="0" borderId="0" xfId="4" applyNumberFormat="1" applyFont="1" applyAlignment="1">
      <alignment vertical="center"/>
    </xf>
    <xf numFmtId="2" fontId="0" fillId="0" borderId="0" xfId="0" applyNumberFormat="1"/>
    <xf numFmtId="4" fontId="6" fillId="0" borderId="0" xfId="3" quotePrefix="1" applyNumberFormat="1" applyFont="1" applyAlignment="1">
      <alignment horizontal="left" vertical="center" wrapText="1"/>
    </xf>
    <xf numFmtId="4" fontId="6" fillId="5" borderId="0" xfId="3" applyNumberFormat="1" applyFont="1" applyFill="1" applyAlignment="1">
      <alignment horizontal="left" vertical="center" wrapText="1"/>
    </xf>
    <xf numFmtId="4" fontId="4" fillId="0" borderId="0" xfId="4" applyNumberFormat="1" applyFont="1" applyAlignment="1">
      <alignment horizontal="center" vertical="center"/>
    </xf>
    <xf numFmtId="4" fontId="18" fillId="0" borderId="0" xfId="0" applyNumberFormat="1" applyFont="1"/>
    <xf numFmtId="4" fontId="4" fillId="0" borderId="0" xfId="1" quotePrefix="1" applyNumberFormat="1" applyFont="1" applyAlignment="1">
      <alignment horizontal="right" vertical="center" wrapText="1"/>
    </xf>
    <xf numFmtId="4" fontId="2" fillId="0" borderId="2" xfId="4" applyNumberFormat="1" applyFont="1" applyBorder="1" applyAlignment="1">
      <alignment vertical="center"/>
    </xf>
    <xf numFmtId="4" fontId="4" fillId="0" borderId="0" xfId="4" applyNumberFormat="1" applyFont="1" applyAlignment="1">
      <alignment vertical="center"/>
    </xf>
    <xf numFmtId="4" fontId="4" fillId="0" borderId="0" xfId="0" applyNumberFormat="1" applyFont="1" applyAlignment="1">
      <alignment vertical="center"/>
    </xf>
    <xf numFmtId="4" fontId="4" fillId="0" borderId="0" xfId="4" applyNumberFormat="1" applyFont="1" applyAlignment="1">
      <alignment horizontal="right" vertical="center"/>
    </xf>
    <xf numFmtId="4" fontId="4" fillId="3" borderId="1" xfId="4" applyNumberFormat="1" applyFont="1" applyFill="1" applyBorder="1" applyAlignment="1">
      <alignment vertical="center"/>
    </xf>
    <xf numFmtId="4" fontId="0" fillId="0" borderId="0" xfId="0" applyNumberFormat="1"/>
    <xf numFmtId="4" fontId="4" fillId="3" borderId="0" xfId="4" applyNumberFormat="1" applyFont="1" applyFill="1" applyAlignment="1">
      <alignment vertical="center"/>
    </xf>
    <xf numFmtId="4" fontId="4" fillId="4" borderId="0" xfId="4" applyNumberFormat="1" applyFont="1" applyFill="1" applyAlignment="1">
      <alignment vertical="center"/>
    </xf>
    <xf numFmtId="4" fontId="4" fillId="0" borderId="0" xfId="2" applyNumberFormat="1" applyFont="1" applyAlignment="1">
      <alignment vertical="center"/>
    </xf>
    <xf numFmtId="4" fontId="4" fillId="0" borderId="0" xfId="3" applyNumberFormat="1" applyFont="1" applyAlignment="1">
      <alignment horizontal="center" vertical="center" wrapText="1"/>
    </xf>
    <xf numFmtId="4" fontId="2" fillId="0" borderId="0" xfId="4" applyNumberFormat="1" applyFont="1" applyAlignment="1">
      <alignment vertical="center"/>
    </xf>
    <xf numFmtId="4" fontId="4" fillId="0" borderId="0" xfId="4" applyNumberFormat="1" applyFont="1" applyBorder="1" applyAlignment="1">
      <alignment vertical="center"/>
    </xf>
    <xf numFmtId="4" fontId="4" fillId="0" borderId="3" xfId="4" applyNumberFormat="1" applyFont="1" applyBorder="1" applyAlignment="1">
      <alignment vertical="center"/>
    </xf>
    <xf numFmtId="4" fontId="2" fillId="2" borderId="6" xfId="1" applyNumberFormat="1" applyFont="1" applyFill="1" applyBorder="1" applyAlignment="1">
      <alignment vertical="center"/>
    </xf>
    <xf numFmtId="4" fontId="4" fillId="0" borderId="8" xfId="4" applyNumberFormat="1" applyFont="1" applyBorder="1" applyAlignment="1">
      <alignment vertical="center"/>
    </xf>
    <xf numFmtId="4" fontId="4" fillId="0" borderId="8" xfId="4" applyNumberFormat="1" applyFont="1" applyBorder="1" applyAlignment="1" applyProtection="1">
      <alignment vertical="center"/>
      <protection locked="0"/>
    </xf>
    <xf numFmtId="4" fontId="2" fillId="2" borderId="11" xfId="1" applyNumberFormat="1" applyFont="1" applyFill="1" applyBorder="1" applyAlignment="1">
      <alignment vertical="center"/>
    </xf>
    <xf numFmtId="4" fontId="4" fillId="0" borderId="0" xfId="3" applyNumberFormat="1" applyFont="1" applyAlignment="1">
      <alignment vertical="center"/>
    </xf>
    <xf numFmtId="4" fontId="4" fillId="0" borderId="8" xfId="4" applyNumberFormat="1" applyFont="1" applyBorder="1" applyAlignment="1">
      <alignment horizontal="right" vertical="center"/>
    </xf>
    <xf numFmtId="4" fontId="10" fillId="0" borderId="0" xfId="4" applyNumberFormat="1" applyFont="1" applyAlignment="1">
      <alignment vertical="center"/>
    </xf>
    <xf numFmtId="4" fontId="4" fillId="0" borderId="8" xfId="3" applyNumberFormat="1" applyFont="1" applyBorder="1" applyAlignment="1">
      <alignment horizontal="right" vertical="center"/>
    </xf>
    <xf numFmtId="4" fontId="10" fillId="0" borderId="8" xfId="4" applyNumberFormat="1" applyFont="1" applyBorder="1" applyAlignment="1">
      <alignment horizontal="right" vertical="center"/>
    </xf>
    <xf numFmtId="4" fontId="12" fillId="0" borderId="8" xfId="4" applyNumberFormat="1" applyFont="1" applyBorder="1" applyAlignment="1">
      <alignment horizontal="right" vertical="center" wrapText="1"/>
    </xf>
    <xf numFmtId="4" fontId="2" fillId="2" borderId="14" xfId="1" applyNumberFormat="1" applyFont="1" applyFill="1" applyBorder="1" applyAlignment="1">
      <alignment vertical="center" wrapText="1"/>
    </xf>
    <xf numFmtId="4" fontId="6" fillId="0" borderId="0" xfId="5" quotePrefix="1" applyNumberFormat="1" applyFont="1" applyAlignment="1">
      <alignment horizontal="left" vertical="center" wrapText="1"/>
    </xf>
    <xf numFmtId="4" fontId="2" fillId="6" borderId="0" xfId="4" applyNumberFormat="1" applyFont="1" applyFill="1" applyAlignment="1">
      <alignment vertical="center"/>
    </xf>
    <xf numFmtId="49" fontId="14" fillId="0" borderId="0" xfId="3" applyNumberFormat="1" applyFont="1" applyAlignment="1">
      <alignment horizontal="left" vertical="center" wrapText="1"/>
    </xf>
    <xf numFmtId="49" fontId="6" fillId="0" borderId="0" xfId="3" applyNumberFormat="1" applyFont="1" applyAlignment="1">
      <alignment horizontal="left" vertical="center" wrapText="1"/>
    </xf>
  </cellXfs>
  <cellStyles count="9">
    <cellStyle name="Comma" xfId="1" builtinId="3"/>
    <cellStyle name="Comma 2" xfId="4" xr:uid="{00000000-0005-0000-0000-000001000000}"/>
    <cellStyle name="Comma_corporatetax-draft" xfId="5" xr:uid="{00000000-0005-0000-0000-000002000000}"/>
    <cellStyle name="Hyperlink" xfId="6" builtinId="8"/>
    <cellStyle name="Normal" xfId="0" builtinId="0"/>
    <cellStyle name="Normal_Corporate tax_05'01" xfId="3" xr:uid="{00000000-0005-0000-0000-000005000000}"/>
    <cellStyle name="Normal_Draft CT 03'06" xfId="8" xr:uid="{00000000-0005-0000-0000-000006000000}"/>
    <cellStyle name="Percent" xfId="2" builtinId="5"/>
    <cellStyle name="Percent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ristiana\Desktop\VION\audit\Vion%20Romania%20SRL_Corporate%20income%20tax%20computation%20FY2017_draft_22.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T computation_FY2017"/>
      <sheetName val="Trial balance_FY2017"/>
      <sheetName val="Selectie"/>
      <sheetName val="602.02_602.08"/>
      <sheetName val="603"/>
      <sheetName val="604"/>
      <sheetName val="611"/>
      <sheetName val="612.01_612.02"/>
      <sheetName val="613"/>
      <sheetName val="624"/>
      <sheetName val="623"/>
      <sheetName val="625"/>
      <sheetName val="658"/>
      <sheetName val="626"/>
      <sheetName val="628"/>
      <sheetName val="635"/>
      <sheetName val="642"/>
      <sheetName val="681"/>
      <sheetName val="691"/>
      <sheetName val="401"/>
      <sheetName val="411"/>
      <sheetName val="428"/>
      <sheetName val="441"/>
      <sheetName val="473"/>
    </sheetNames>
    <sheetDataSet>
      <sheetData sheetId="0"/>
      <sheetData sheetId="1">
        <row r="2">
          <cell r="L2" t="str">
            <v>Debit</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111"/>
  <sheetViews>
    <sheetView tabSelected="1" topLeftCell="A28" zoomScale="110" zoomScaleNormal="110" workbookViewId="0">
      <selection activeCell="C61" sqref="C61"/>
    </sheetView>
  </sheetViews>
  <sheetFormatPr defaultRowHeight="14.6" x14ac:dyDescent="0.4"/>
  <cols>
    <col min="1" max="1" width="34.3828125" customWidth="1"/>
    <col min="2" max="2" width="28.3828125" customWidth="1"/>
    <col min="3" max="3" width="19.07421875" style="64" customWidth="1"/>
    <col min="4" max="4" width="17.07421875" customWidth="1"/>
    <col min="5" max="5" width="50.84375" customWidth="1"/>
    <col min="6" max="6" width="12.3828125" customWidth="1"/>
    <col min="7" max="7" width="11.765625" customWidth="1"/>
  </cols>
  <sheetData>
    <row r="2" spans="1:8" ht="25.75" x14ac:dyDescent="0.4">
      <c r="A2" s="1" t="s">
        <v>192</v>
      </c>
      <c r="B2" s="1" t="s">
        <v>193</v>
      </c>
      <c r="C2" s="62" t="s">
        <v>0</v>
      </c>
      <c r="D2" s="2" t="s">
        <v>171</v>
      </c>
      <c r="E2" s="3" t="s">
        <v>1</v>
      </c>
    </row>
    <row r="3" spans="1:8" x14ac:dyDescent="0.4">
      <c r="A3" s="4"/>
      <c r="B3" s="5"/>
      <c r="C3" s="63"/>
      <c r="D3" s="2"/>
    </row>
    <row r="4" spans="1:8" x14ac:dyDescent="0.4">
      <c r="A4" s="7" t="s">
        <v>2</v>
      </c>
      <c r="B4" s="8" t="s">
        <v>3</v>
      </c>
      <c r="C4" s="68">
        <f>871620170.48-512609184.07-C7-C14+E7</f>
        <v>360708560.04000002</v>
      </c>
      <c r="D4" s="67" t="s">
        <v>191</v>
      </c>
      <c r="E4" s="94">
        <f>116915391.88-118083369.73</f>
        <v>-1167977.8500000089</v>
      </c>
      <c r="F4" s="64"/>
    </row>
    <row r="5" spans="1:8" x14ac:dyDescent="0.4">
      <c r="A5" s="4" t="s">
        <v>4</v>
      </c>
      <c r="B5" s="5" t="s">
        <v>5</v>
      </c>
      <c r="C5" s="69">
        <f>348212810.34-C8-C13</f>
        <v>343557345.16999996</v>
      </c>
      <c r="D5" s="9" t="s">
        <v>187</v>
      </c>
      <c r="E5" s="94">
        <f>6462472.82+5527250.76-1657128.74-4423865.19</f>
        <v>5908729.6499999994</v>
      </c>
    </row>
    <row r="6" spans="1:8" x14ac:dyDescent="0.4">
      <c r="A6" s="10" t="s">
        <v>6</v>
      </c>
      <c r="B6" s="10" t="s">
        <v>7</v>
      </c>
      <c r="C6" s="70">
        <f>C4-C5</f>
        <v>17151214.870000064</v>
      </c>
      <c r="D6" s="2"/>
      <c r="E6" s="6"/>
    </row>
    <row r="7" spans="1:8" x14ac:dyDescent="0.4">
      <c r="A7" s="4" t="s">
        <v>8</v>
      </c>
      <c r="B7" s="5" t="s">
        <v>9</v>
      </c>
      <c r="C7" s="71">
        <f>2589716+43306.8+410377.56</f>
        <v>3043400.36</v>
      </c>
      <c r="D7" s="11"/>
      <c r="E7" s="66">
        <f>E4+E5</f>
        <v>4740751.7999999905</v>
      </c>
    </row>
    <row r="8" spans="1:8" x14ac:dyDescent="0.4">
      <c r="A8" s="4" t="s">
        <v>10</v>
      </c>
      <c r="B8" s="5" t="s">
        <v>11</v>
      </c>
      <c r="C8" s="71">
        <f>2760729.46+1883527.59+14.3</f>
        <v>4644271.3499999996</v>
      </c>
      <c r="D8" s="11"/>
      <c r="E8" s="65"/>
    </row>
    <row r="9" spans="1:8" x14ac:dyDescent="0.4">
      <c r="A9" s="10" t="s">
        <v>12</v>
      </c>
      <c r="B9" s="10" t="s">
        <v>13</v>
      </c>
      <c r="C9" s="70">
        <f>C7-C8</f>
        <v>-1600870.9899999998</v>
      </c>
      <c r="D9" s="2"/>
      <c r="E9" s="65"/>
    </row>
    <row r="10" spans="1:8" x14ac:dyDescent="0.4">
      <c r="A10" s="13"/>
      <c r="B10" s="14"/>
      <c r="C10" s="72"/>
      <c r="D10" s="15"/>
      <c r="E10" s="12"/>
    </row>
    <row r="11" spans="1:8" x14ac:dyDescent="0.4">
      <c r="A11" s="16" t="s">
        <v>14</v>
      </c>
      <c r="B11" s="10" t="s">
        <v>15</v>
      </c>
      <c r="C11" s="70">
        <f>C6+C9</f>
        <v>15550343.880000064</v>
      </c>
      <c r="D11" s="2" t="s">
        <v>16</v>
      </c>
      <c r="E11" s="17"/>
    </row>
    <row r="12" spans="1:8" x14ac:dyDescent="0.4">
      <c r="A12" s="18"/>
      <c r="B12" s="14"/>
      <c r="C12" s="71"/>
      <c r="D12" s="15"/>
      <c r="E12" s="17"/>
    </row>
    <row r="13" spans="1:8" x14ac:dyDescent="0.4">
      <c r="A13" s="4" t="s">
        <v>17</v>
      </c>
      <c r="B13" s="5" t="s">
        <v>18</v>
      </c>
      <c r="C13" s="71">
        <v>11193.82</v>
      </c>
      <c r="D13" s="2" t="s">
        <v>19</v>
      </c>
      <c r="E13" s="12" t="s">
        <v>20</v>
      </c>
    </row>
    <row r="14" spans="1:8" x14ac:dyDescent="0.4">
      <c r="A14" s="4" t="s">
        <v>21</v>
      </c>
      <c r="B14" s="5" t="s">
        <v>22</v>
      </c>
      <c r="C14" s="71">
        <v>-222.19</v>
      </c>
      <c r="D14" s="2" t="s">
        <v>23</v>
      </c>
      <c r="E14" s="12" t="s">
        <v>20</v>
      </c>
    </row>
    <row r="15" spans="1:8" x14ac:dyDescent="0.4">
      <c r="A15" s="4"/>
      <c r="B15" s="5"/>
      <c r="C15" s="71"/>
      <c r="D15" s="15"/>
      <c r="E15" s="12"/>
      <c r="H15" s="61"/>
    </row>
    <row r="16" spans="1:8" ht="38.6" x14ac:dyDescent="0.4">
      <c r="A16" s="10" t="s">
        <v>24</v>
      </c>
      <c r="B16" s="10" t="s">
        <v>25</v>
      </c>
      <c r="C16" s="70">
        <f>C11+C13-C14</f>
        <v>15561759.890000064</v>
      </c>
      <c r="D16" s="2" t="s">
        <v>26</v>
      </c>
      <c r="E16" s="58"/>
    </row>
    <row r="17" spans="1:6" x14ac:dyDescent="0.4">
      <c r="A17" s="4"/>
      <c r="B17" s="5"/>
      <c r="C17" s="71"/>
      <c r="D17" s="15"/>
      <c r="E17" s="12"/>
    </row>
    <row r="18" spans="1:6" ht="38.6" x14ac:dyDescent="0.4">
      <c r="A18" s="4" t="s">
        <v>27</v>
      </c>
      <c r="B18" s="5" t="s">
        <v>28</v>
      </c>
      <c r="C18" s="71">
        <v>0</v>
      </c>
      <c r="D18" s="11"/>
      <c r="E18" s="6" t="s">
        <v>29</v>
      </c>
    </row>
    <row r="19" spans="1:6" ht="25.75" x14ac:dyDescent="0.4">
      <c r="A19" s="4" t="s">
        <v>30</v>
      </c>
      <c r="B19" s="5" t="s">
        <v>31</v>
      </c>
      <c r="C19" s="73">
        <v>0</v>
      </c>
      <c r="D19" s="2"/>
      <c r="E19" s="6" t="s">
        <v>32</v>
      </c>
    </row>
    <row r="20" spans="1:6" x14ac:dyDescent="0.4">
      <c r="A20" s="4" t="s">
        <v>33</v>
      </c>
      <c r="B20" s="5" t="s">
        <v>34</v>
      </c>
      <c r="C20" s="73">
        <v>0</v>
      </c>
      <c r="D20" s="2"/>
      <c r="E20" s="12" t="s">
        <v>20</v>
      </c>
    </row>
    <row r="21" spans="1:6" x14ac:dyDescent="0.4">
      <c r="A21" s="4" t="s">
        <v>35</v>
      </c>
      <c r="B21" s="5" t="s">
        <v>36</v>
      </c>
      <c r="C21" s="73"/>
      <c r="D21" s="19"/>
      <c r="E21" s="12" t="s">
        <v>162</v>
      </c>
    </row>
    <row r="22" spans="1:6" x14ac:dyDescent="0.4">
      <c r="A22" s="4"/>
      <c r="B22" s="5"/>
      <c r="C22" s="71"/>
      <c r="D22" s="2"/>
      <c r="E22" s="6"/>
    </row>
    <row r="23" spans="1:6" x14ac:dyDescent="0.4">
      <c r="A23" s="16" t="s">
        <v>37</v>
      </c>
      <c r="B23" s="10" t="s">
        <v>38</v>
      </c>
      <c r="C23" s="70">
        <f>SUM(C18:C21)</f>
        <v>0</v>
      </c>
      <c r="D23" s="2" t="s">
        <v>39</v>
      </c>
      <c r="E23" s="6"/>
    </row>
    <row r="24" spans="1:6" x14ac:dyDescent="0.4">
      <c r="A24" s="4"/>
      <c r="B24" s="5"/>
      <c r="C24" s="71"/>
      <c r="D24" s="2"/>
      <c r="E24" s="6"/>
    </row>
    <row r="25" spans="1:6" ht="25.75" x14ac:dyDescent="0.4">
      <c r="A25" s="4" t="s">
        <v>40</v>
      </c>
      <c r="B25" s="5" t="s">
        <v>41</v>
      </c>
      <c r="C25" s="73">
        <v>0</v>
      </c>
      <c r="D25" s="2"/>
      <c r="E25" s="12" t="s">
        <v>20</v>
      </c>
    </row>
    <row r="26" spans="1:6" x14ac:dyDescent="0.4">
      <c r="A26" s="4" t="s">
        <v>42</v>
      </c>
      <c r="B26" s="5" t="s">
        <v>43</v>
      </c>
      <c r="C26" s="73">
        <v>0</v>
      </c>
      <c r="D26" s="2"/>
      <c r="E26" s="12" t="s">
        <v>20</v>
      </c>
    </row>
    <row r="27" spans="1:6" x14ac:dyDescent="0.4">
      <c r="A27" s="4"/>
      <c r="B27" s="5"/>
      <c r="C27" s="71"/>
      <c r="D27" s="2"/>
      <c r="E27" s="6"/>
    </row>
    <row r="28" spans="1:6" x14ac:dyDescent="0.4">
      <c r="A28" s="16" t="s">
        <v>44</v>
      </c>
      <c r="B28" s="10" t="s">
        <v>45</v>
      </c>
      <c r="C28" s="70">
        <f>C26</f>
        <v>0</v>
      </c>
      <c r="D28" s="2" t="s">
        <v>46</v>
      </c>
      <c r="E28" s="6"/>
    </row>
    <row r="29" spans="1:6" x14ac:dyDescent="0.4">
      <c r="A29" s="4"/>
      <c r="B29" s="5"/>
      <c r="C29" s="71"/>
      <c r="D29" s="2"/>
      <c r="E29" s="6"/>
    </row>
    <row r="30" spans="1:6" x14ac:dyDescent="0.4">
      <c r="A30" s="16" t="s">
        <v>47</v>
      </c>
      <c r="B30" s="10" t="s">
        <v>48</v>
      </c>
      <c r="C30" s="70">
        <f>C16-C23-C28</f>
        <v>15561759.890000064</v>
      </c>
      <c r="D30" s="20" t="s">
        <v>49</v>
      </c>
      <c r="E30" s="21"/>
    </row>
    <row r="31" spans="1:6" x14ac:dyDescent="0.4">
      <c r="A31" s="4"/>
      <c r="B31" s="5"/>
      <c r="C31" s="71"/>
      <c r="D31" s="2"/>
      <c r="E31" s="6"/>
    </row>
    <row r="32" spans="1:6" ht="25.75" x14ac:dyDescent="0.4">
      <c r="A32" s="4" t="s">
        <v>50</v>
      </c>
      <c r="B32" s="5" t="s">
        <v>51</v>
      </c>
      <c r="C32" s="71">
        <v>2838996.68</v>
      </c>
      <c r="D32" s="2" t="s">
        <v>196</v>
      </c>
      <c r="E32" s="6" t="s">
        <v>195</v>
      </c>
      <c r="F32" t="s">
        <v>197</v>
      </c>
    </row>
    <row r="33" spans="1:5" x14ac:dyDescent="0.4">
      <c r="A33" s="4" t="s">
        <v>52</v>
      </c>
      <c r="B33" s="5" t="s">
        <v>53</v>
      </c>
      <c r="C33" s="71">
        <v>0</v>
      </c>
      <c r="D33" s="2"/>
      <c r="E33" s="6" t="s">
        <v>54</v>
      </c>
    </row>
    <row r="34" spans="1:5" ht="25.75" x14ac:dyDescent="0.4">
      <c r="A34" s="4" t="s">
        <v>27</v>
      </c>
      <c r="B34" s="5" t="s">
        <v>164</v>
      </c>
      <c r="C34" s="74">
        <f>1237.92*12</f>
        <v>14855.04</v>
      </c>
      <c r="D34" s="97" t="s">
        <v>188</v>
      </c>
      <c r="E34" s="96" t="s">
        <v>161</v>
      </c>
    </row>
    <row r="35" spans="1:5" x14ac:dyDescent="0.4">
      <c r="A35" s="4" t="s">
        <v>163</v>
      </c>
      <c r="B35" s="57"/>
      <c r="C35" s="75"/>
      <c r="D35" s="97"/>
      <c r="E35" s="96"/>
    </row>
    <row r="36" spans="1:5" x14ac:dyDescent="0.4">
      <c r="A36" s="4" t="s">
        <v>172</v>
      </c>
      <c r="B36" s="5"/>
      <c r="C36" s="76">
        <v>10616.59</v>
      </c>
      <c r="D36" s="2" t="s">
        <v>184</v>
      </c>
      <c r="E36" s="6"/>
    </row>
    <row r="37" spans="1:5" x14ac:dyDescent="0.4">
      <c r="A37" s="4" t="s">
        <v>167</v>
      </c>
      <c r="B37" s="4" t="s">
        <v>165</v>
      </c>
      <c r="C37" s="77">
        <v>130000</v>
      </c>
      <c r="D37" s="22"/>
    </row>
    <row r="38" spans="1:5" x14ac:dyDescent="0.4">
      <c r="A38" s="4" t="s">
        <v>55</v>
      </c>
      <c r="B38" s="5"/>
      <c r="C38" s="77"/>
      <c r="D38" s="22"/>
    </row>
    <row r="39" spans="1:5" x14ac:dyDescent="0.4">
      <c r="A39" s="4"/>
      <c r="B39" s="5"/>
      <c r="C39" s="71"/>
      <c r="D39" s="2"/>
      <c r="E39" s="6"/>
    </row>
    <row r="40" spans="1:5" ht="25.75" x14ac:dyDescent="0.4">
      <c r="A40" s="16" t="s">
        <v>56</v>
      </c>
      <c r="B40" s="10" t="s">
        <v>57</v>
      </c>
      <c r="C40" s="70">
        <f>SUM(C31:C39)</f>
        <v>2994468.31</v>
      </c>
      <c r="D40" s="2" t="s">
        <v>58</v>
      </c>
      <c r="E40" s="23"/>
    </row>
    <row r="41" spans="1:5" x14ac:dyDescent="0.4">
      <c r="A41" s="4"/>
      <c r="B41" s="5"/>
      <c r="C41" s="78"/>
      <c r="D41" s="2"/>
      <c r="E41" s="23"/>
    </row>
    <row r="42" spans="1:5" x14ac:dyDescent="0.4">
      <c r="A42" s="16" t="s">
        <v>59</v>
      </c>
      <c r="B42" s="10" t="s">
        <v>60</v>
      </c>
      <c r="C42" s="70">
        <f>C30+C40</f>
        <v>18556228.200000063</v>
      </c>
      <c r="D42" s="2" t="s">
        <v>61</v>
      </c>
      <c r="E42" s="6"/>
    </row>
    <row r="43" spans="1:5" x14ac:dyDescent="0.4">
      <c r="A43" s="4"/>
      <c r="B43" s="5"/>
      <c r="C43" s="71"/>
      <c r="D43" s="24"/>
      <c r="E43" s="25"/>
    </row>
    <row r="44" spans="1:5" ht="25.75" x14ac:dyDescent="0.4">
      <c r="A44" s="16" t="s">
        <v>62</v>
      </c>
      <c r="B44" s="10" t="s">
        <v>63</v>
      </c>
      <c r="C44" s="70">
        <v>0</v>
      </c>
      <c r="D44" s="2" t="s">
        <v>64</v>
      </c>
      <c r="E44" s="6"/>
    </row>
    <row r="45" spans="1:5" x14ac:dyDescent="0.4">
      <c r="A45" s="4" t="s">
        <v>65</v>
      </c>
      <c r="B45" s="5" t="s">
        <v>66</v>
      </c>
      <c r="C45" s="71">
        <v>0</v>
      </c>
      <c r="D45" s="15"/>
      <c r="E45" s="12"/>
    </row>
    <row r="46" spans="1:5" x14ac:dyDescent="0.4">
      <c r="A46" s="4"/>
      <c r="B46" s="5"/>
      <c r="C46" s="79"/>
      <c r="D46" s="2"/>
      <c r="E46" s="26"/>
    </row>
    <row r="47" spans="1:5" ht="25.75" x14ac:dyDescent="0.4">
      <c r="A47" s="16" t="s">
        <v>67</v>
      </c>
      <c r="B47" s="10" t="s">
        <v>68</v>
      </c>
      <c r="C47" s="70">
        <f>C42+C44</f>
        <v>18556228.200000063</v>
      </c>
      <c r="D47" s="2" t="s">
        <v>69</v>
      </c>
      <c r="E47" s="6"/>
    </row>
    <row r="48" spans="1:5" x14ac:dyDescent="0.4">
      <c r="A48" s="4"/>
      <c r="B48" s="5"/>
      <c r="C48" s="71"/>
      <c r="D48" s="2"/>
      <c r="E48" s="6"/>
    </row>
    <row r="49" spans="1:5" x14ac:dyDescent="0.4">
      <c r="A49" s="16" t="s">
        <v>70</v>
      </c>
      <c r="B49" s="10" t="s">
        <v>71</v>
      </c>
      <c r="C49" s="70">
        <f>IF(C47&lt;0,0,C47*0.16)</f>
        <v>2968996.5120000099</v>
      </c>
      <c r="D49" s="2" t="s">
        <v>72</v>
      </c>
      <c r="E49" s="6"/>
    </row>
    <row r="50" spans="1:5" x14ac:dyDescent="0.4">
      <c r="A50" s="4"/>
      <c r="B50" s="5"/>
      <c r="C50" s="71"/>
      <c r="D50" s="2"/>
      <c r="E50" s="6"/>
    </row>
    <row r="51" spans="1:5" x14ac:dyDescent="0.4">
      <c r="A51" s="4" t="s">
        <v>73</v>
      </c>
      <c r="B51" s="5" t="s">
        <v>74</v>
      </c>
      <c r="C51" s="71">
        <v>0</v>
      </c>
      <c r="D51" s="2" t="s">
        <v>75</v>
      </c>
      <c r="E51" s="6" t="s">
        <v>20</v>
      </c>
    </row>
    <row r="52" spans="1:5" x14ac:dyDescent="0.4">
      <c r="A52" s="4" t="s">
        <v>76</v>
      </c>
      <c r="B52" s="5" t="s">
        <v>77</v>
      </c>
      <c r="C52" s="71">
        <v>0</v>
      </c>
      <c r="D52" s="2" t="s">
        <v>78</v>
      </c>
      <c r="E52" s="23" t="s">
        <v>181</v>
      </c>
    </row>
    <row r="53" spans="1:5" ht="25.75" x14ac:dyDescent="0.4">
      <c r="A53" s="4" t="s">
        <v>79</v>
      </c>
      <c r="B53" s="5" t="s">
        <v>80</v>
      </c>
      <c r="C53" s="71">
        <v>130000</v>
      </c>
      <c r="D53" s="2" t="s">
        <v>81</v>
      </c>
      <c r="E53" s="6" t="s">
        <v>20</v>
      </c>
    </row>
    <row r="54" spans="1:5" x14ac:dyDescent="0.4">
      <c r="A54" s="4"/>
      <c r="B54" s="5"/>
      <c r="C54" s="71"/>
      <c r="D54" s="2"/>
      <c r="E54" s="6"/>
    </row>
    <row r="55" spans="1:5" ht="25.75" x14ac:dyDescent="0.4">
      <c r="A55" s="16" t="s">
        <v>82</v>
      </c>
      <c r="B55" s="10" t="s">
        <v>186</v>
      </c>
      <c r="C55" s="70">
        <f>IF(C49=0,0,C49-C51-C52-C53)</f>
        <v>2838996.5120000099</v>
      </c>
      <c r="D55" s="27" t="s">
        <v>83</v>
      </c>
      <c r="E55" s="6"/>
    </row>
    <row r="56" spans="1:5" x14ac:dyDescent="0.4">
      <c r="A56" s="18"/>
      <c r="B56" s="14"/>
      <c r="C56" s="80"/>
      <c r="D56" s="27"/>
      <c r="E56" s="6"/>
    </row>
    <row r="57" spans="1:5" ht="25.75" x14ac:dyDescent="0.4">
      <c r="A57" s="4" t="s">
        <v>182</v>
      </c>
      <c r="B57" s="5" t="s">
        <v>173</v>
      </c>
      <c r="C57" s="81">
        <v>668302</v>
      </c>
      <c r="D57" s="60">
        <v>0</v>
      </c>
      <c r="E57" s="28" t="s">
        <v>168</v>
      </c>
    </row>
    <row r="58" spans="1:5" ht="25.75" x14ac:dyDescent="0.4">
      <c r="A58" s="4" t="s">
        <v>183</v>
      </c>
      <c r="B58" s="5" t="s">
        <v>174</v>
      </c>
      <c r="C58" s="71">
        <v>604597</v>
      </c>
      <c r="D58" s="60">
        <v>0</v>
      </c>
      <c r="E58" s="28" t="s">
        <v>166</v>
      </c>
    </row>
    <row r="59" spans="1:5" ht="26.15" thickBot="1" x14ac:dyDescent="0.45">
      <c r="A59" s="29" t="s">
        <v>185</v>
      </c>
      <c r="B59" s="30" t="s">
        <v>175</v>
      </c>
      <c r="C59" s="82">
        <v>709763</v>
      </c>
      <c r="D59" s="27"/>
      <c r="E59" s="28" t="s">
        <v>166</v>
      </c>
    </row>
    <row r="60" spans="1:5" ht="15" thickTop="1" x14ac:dyDescent="0.4">
      <c r="A60" s="4" t="s">
        <v>189</v>
      </c>
      <c r="B60" s="5"/>
      <c r="C60" s="75">
        <f>427882.68+428451.83</f>
        <v>856334.51</v>
      </c>
      <c r="D60" s="27"/>
      <c r="E60" s="28"/>
    </row>
    <row r="61" spans="1:5" x14ac:dyDescent="0.4">
      <c r="A61" s="18" t="s">
        <v>190</v>
      </c>
      <c r="B61" s="14" t="s">
        <v>84</v>
      </c>
      <c r="C61" s="95">
        <f>C55-SUM(C57:C60)</f>
        <v>2.0000101067125797E-3</v>
      </c>
      <c r="D61" s="59">
        <v>0</v>
      </c>
      <c r="E61" s="28" t="s">
        <v>194</v>
      </c>
    </row>
    <row r="62" spans="1:5" x14ac:dyDescent="0.4">
      <c r="A62" s="18"/>
      <c r="B62" s="14"/>
      <c r="C62" s="80"/>
      <c r="D62" s="27"/>
      <c r="E62" s="28"/>
    </row>
    <row r="63" spans="1:5" x14ac:dyDescent="0.4">
      <c r="A63" s="4"/>
      <c r="B63" s="14"/>
      <c r="C63" s="80"/>
      <c r="D63" s="27"/>
      <c r="E63" s="31"/>
    </row>
    <row r="64" spans="1:5" x14ac:dyDescent="0.4">
      <c r="A64" s="18"/>
      <c r="B64" s="14"/>
      <c r="C64" s="72"/>
      <c r="D64" s="27"/>
      <c r="E64" s="28"/>
    </row>
    <row r="65" spans="1:5" ht="15" thickBot="1" x14ac:dyDescent="0.45">
      <c r="A65" s="18" t="s">
        <v>85</v>
      </c>
      <c r="B65" s="5"/>
      <c r="C65" s="78"/>
      <c r="D65" s="24"/>
      <c r="E65" s="25"/>
    </row>
    <row r="66" spans="1:5" x14ac:dyDescent="0.4">
      <c r="A66" s="32" t="s">
        <v>86</v>
      </c>
      <c r="B66" s="33" t="s">
        <v>87</v>
      </c>
      <c r="C66" s="83"/>
      <c r="D66" s="34"/>
      <c r="E66" s="35"/>
    </row>
    <row r="67" spans="1:5" ht="25.75" x14ac:dyDescent="0.4">
      <c r="A67" s="36" t="s">
        <v>88</v>
      </c>
      <c r="B67" s="37" t="s">
        <v>89</v>
      </c>
      <c r="C67" s="84">
        <v>0</v>
      </c>
      <c r="D67" s="34" t="s">
        <v>16</v>
      </c>
      <c r="E67" s="35"/>
    </row>
    <row r="68" spans="1:5" x14ac:dyDescent="0.4">
      <c r="A68" s="36" t="s">
        <v>90</v>
      </c>
      <c r="B68" s="37" t="s">
        <v>91</v>
      </c>
      <c r="C68" s="85">
        <f>C67*5%</f>
        <v>0</v>
      </c>
      <c r="D68" s="34" t="s">
        <v>92</v>
      </c>
      <c r="E68" s="35"/>
    </row>
    <row r="69" spans="1:5" ht="25.75" x14ac:dyDescent="0.4">
      <c r="A69" s="36" t="s">
        <v>93</v>
      </c>
      <c r="B69" s="37" t="s">
        <v>176</v>
      </c>
      <c r="C69" s="84" t="str">
        <f>'[1]Trial balance_FY2017'!L2</f>
        <v>Debit</v>
      </c>
      <c r="D69" s="34" t="s">
        <v>23</v>
      </c>
      <c r="E69" s="35"/>
    </row>
    <row r="70" spans="1:5" ht="44.5" customHeight="1" x14ac:dyDescent="0.4">
      <c r="A70" s="36" t="s">
        <v>94</v>
      </c>
      <c r="B70" s="37" t="s">
        <v>95</v>
      </c>
      <c r="C70" s="85">
        <v>0</v>
      </c>
      <c r="D70" s="34" t="s">
        <v>96</v>
      </c>
      <c r="E70" s="35"/>
    </row>
    <row r="71" spans="1:5" ht="15" thickBot="1" x14ac:dyDescent="0.45">
      <c r="A71" s="38" t="s">
        <v>97</v>
      </c>
      <c r="B71" s="39" t="s">
        <v>98</v>
      </c>
      <c r="C71" s="86">
        <v>0</v>
      </c>
      <c r="D71" s="40"/>
      <c r="E71" s="41"/>
    </row>
    <row r="72" spans="1:5" x14ac:dyDescent="0.4">
      <c r="A72" s="4"/>
      <c r="B72" s="5"/>
      <c r="C72" s="71"/>
      <c r="D72" s="2"/>
      <c r="E72" s="6"/>
    </row>
    <row r="73" spans="1:5" ht="15" thickBot="1" x14ac:dyDescent="0.45">
      <c r="A73" s="18" t="s">
        <v>99</v>
      </c>
      <c r="B73" s="5"/>
      <c r="C73" s="87"/>
      <c r="D73" s="20"/>
      <c r="E73" s="21"/>
    </row>
    <row r="74" spans="1:5" ht="25.75" x14ac:dyDescent="0.4">
      <c r="A74" s="32" t="s">
        <v>100</v>
      </c>
      <c r="B74" s="33" t="s">
        <v>101</v>
      </c>
      <c r="C74" s="83"/>
      <c r="D74" s="34"/>
      <c r="E74" s="35"/>
    </row>
    <row r="75" spans="1:5" x14ac:dyDescent="0.4">
      <c r="A75" s="42" t="s">
        <v>102</v>
      </c>
      <c r="B75" s="43" t="s">
        <v>103</v>
      </c>
      <c r="C75" s="84">
        <f>C16</f>
        <v>15561759.890000064</v>
      </c>
      <c r="D75" s="34" t="s">
        <v>16</v>
      </c>
      <c r="E75" s="35"/>
    </row>
    <row r="76" spans="1:5" x14ac:dyDescent="0.4">
      <c r="A76" s="42" t="s">
        <v>104</v>
      </c>
      <c r="B76" s="43" t="s">
        <v>105</v>
      </c>
      <c r="C76" s="84">
        <v>0</v>
      </c>
      <c r="D76" s="34" t="s">
        <v>19</v>
      </c>
      <c r="E76" s="35"/>
    </row>
    <row r="77" spans="1:5" x14ac:dyDescent="0.4">
      <c r="A77" s="42" t="s">
        <v>50</v>
      </c>
      <c r="B77" s="43" t="s">
        <v>106</v>
      </c>
      <c r="C77" s="84">
        <f>C55</f>
        <v>2838996.5120000099</v>
      </c>
      <c r="D77" s="34" t="s">
        <v>23</v>
      </c>
      <c r="E77" s="35"/>
    </row>
    <row r="78" spans="1:5" ht="25.75" x14ac:dyDescent="0.4">
      <c r="A78" s="36" t="s">
        <v>107</v>
      </c>
      <c r="B78" s="37" t="s">
        <v>108</v>
      </c>
      <c r="C78" s="84">
        <f>C75+C76+C77</f>
        <v>18400756.402000073</v>
      </c>
      <c r="D78" s="34" t="s">
        <v>109</v>
      </c>
      <c r="E78" s="35"/>
    </row>
    <row r="79" spans="1:5" x14ac:dyDescent="0.4">
      <c r="A79" s="36" t="s">
        <v>110</v>
      </c>
      <c r="B79" s="37" t="s">
        <v>111</v>
      </c>
      <c r="C79" s="84">
        <f>C78*2/100</f>
        <v>368015.12804000149</v>
      </c>
      <c r="D79" s="34" t="s">
        <v>112</v>
      </c>
      <c r="E79" s="35"/>
    </row>
    <row r="80" spans="1:5" ht="26.15" thickBot="1" x14ac:dyDescent="0.45">
      <c r="A80" s="38" t="s">
        <v>100</v>
      </c>
      <c r="B80" s="39" t="s">
        <v>101</v>
      </c>
      <c r="C80" s="86">
        <f>C76-C79</f>
        <v>-368015.12804000149</v>
      </c>
      <c r="D80" s="34" t="s">
        <v>113</v>
      </c>
      <c r="E80" s="35"/>
    </row>
    <row r="81" spans="1:5" x14ac:dyDescent="0.4">
      <c r="A81" s="44"/>
      <c r="B81" s="45"/>
      <c r="C81" s="80"/>
      <c r="D81" s="34"/>
      <c r="E81" s="35"/>
    </row>
    <row r="82" spans="1:5" ht="15" thickBot="1" x14ac:dyDescent="0.45">
      <c r="A82" s="18" t="s">
        <v>114</v>
      </c>
      <c r="B82" s="5"/>
      <c r="C82" s="71"/>
      <c r="D82" s="2"/>
      <c r="E82" s="6"/>
    </row>
    <row r="83" spans="1:5" x14ac:dyDescent="0.4">
      <c r="A83" s="32" t="s">
        <v>115</v>
      </c>
      <c r="B83" s="33" t="s">
        <v>116</v>
      </c>
      <c r="C83" s="83"/>
      <c r="D83" s="34"/>
      <c r="E83" s="35"/>
    </row>
    <row r="84" spans="1:5" x14ac:dyDescent="0.4">
      <c r="A84" s="42" t="s">
        <v>117</v>
      </c>
      <c r="B84" s="43" t="s">
        <v>118</v>
      </c>
      <c r="C84" s="88"/>
      <c r="D84" s="34" t="s">
        <v>16</v>
      </c>
      <c r="E84" s="35"/>
    </row>
    <row r="85" spans="1:5" ht="25.75" x14ac:dyDescent="0.4">
      <c r="A85" s="42" t="s">
        <v>119</v>
      </c>
      <c r="B85" s="43" t="s">
        <v>120</v>
      </c>
      <c r="C85" s="88"/>
      <c r="D85" s="34" t="s">
        <v>19</v>
      </c>
      <c r="E85" s="35"/>
    </row>
    <row r="86" spans="1:5" x14ac:dyDescent="0.4">
      <c r="A86" s="36" t="s">
        <v>121</v>
      </c>
      <c r="B86" s="37" t="s">
        <v>116</v>
      </c>
      <c r="C86" s="88">
        <f>C84*5/100</f>
        <v>0</v>
      </c>
      <c r="D86" s="34" t="s">
        <v>122</v>
      </c>
      <c r="E86" s="35"/>
    </row>
    <row r="87" spans="1:5" ht="26.15" thickBot="1" x14ac:dyDescent="0.45">
      <c r="A87" s="38" t="s">
        <v>123</v>
      </c>
      <c r="B87" s="39" t="s">
        <v>124</v>
      </c>
      <c r="C87" s="86">
        <f>IF((C85-C86)&lt;0,0,(C85-C86))</f>
        <v>0</v>
      </c>
      <c r="D87" s="2" t="s">
        <v>125</v>
      </c>
      <c r="E87" s="6"/>
    </row>
    <row r="88" spans="1:5" x14ac:dyDescent="0.4">
      <c r="A88" s="46"/>
      <c r="B88" s="47"/>
      <c r="C88" s="89"/>
      <c r="D88" s="48"/>
      <c r="E88" s="49"/>
    </row>
    <row r="89" spans="1:5" ht="15" thickBot="1" x14ac:dyDescent="0.45">
      <c r="A89" s="18" t="s">
        <v>126</v>
      </c>
      <c r="B89" s="5"/>
      <c r="C89" s="71"/>
      <c r="D89" s="2"/>
      <c r="E89" s="6"/>
    </row>
    <row r="90" spans="1:5" ht="25.75" x14ac:dyDescent="0.4">
      <c r="A90" s="32" t="s">
        <v>127</v>
      </c>
      <c r="B90" s="33" t="s">
        <v>128</v>
      </c>
      <c r="C90" s="83"/>
      <c r="D90" s="34"/>
      <c r="E90" s="35"/>
    </row>
    <row r="91" spans="1:5" x14ac:dyDescent="0.4">
      <c r="A91" s="36" t="s">
        <v>129</v>
      </c>
      <c r="B91" s="37" t="s">
        <v>130</v>
      </c>
      <c r="C91" s="88">
        <v>0</v>
      </c>
      <c r="D91" s="34" t="s">
        <v>16</v>
      </c>
      <c r="E91" s="35"/>
    </row>
    <row r="92" spans="1:5" x14ac:dyDescent="0.4">
      <c r="A92" s="36" t="s">
        <v>131</v>
      </c>
      <c r="B92" s="37" t="s">
        <v>132</v>
      </c>
      <c r="C92" s="88">
        <v>323302459.27999997</v>
      </c>
      <c r="D92" s="34" t="s">
        <v>19</v>
      </c>
      <c r="E92" s="35"/>
    </row>
    <row r="93" spans="1:5" x14ac:dyDescent="0.4">
      <c r="A93" s="36" t="s">
        <v>133</v>
      </c>
      <c r="B93" s="37" t="s">
        <v>134</v>
      </c>
      <c r="C93" s="88">
        <f>C55</f>
        <v>2838996.5120000099</v>
      </c>
      <c r="D93" s="34" t="s">
        <v>23</v>
      </c>
      <c r="E93" s="35"/>
    </row>
    <row r="94" spans="1:5" x14ac:dyDescent="0.4">
      <c r="A94" s="36" t="s">
        <v>169</v>
      </c>
      <c r="B94" s="37" t="s">
        <v>135</v>
      </c>
      <c r="C94" s="88">
        <f>7.5/1000*C92</f>
        <v>2424768.4445999996</v>
      </c>
      <c r="D94" s="34" t="s">
        <v>170</v>
      </c>
      <c r="E94" s="35"/>
    </row>
    <row r="95" spans="1:5" x14ac:dyDescent="0.4">
      <c r="A95" s="50" t="s">
        <v>136</v>
      </c>
      <c r="B95" s="5" t="s">
        <v>137</v>
      </c>
      <c r="C95" s="90">
        <f>C93*20%</f>
        <v>567799.30240000202</v>
      </c>
      <c r="D95" s="2" t="s">
        <v>138</v>
      </c>
      <c r="E95" s="6"/>
    </row>
    <row r="96" spans="1:5" ht="15" thickBot="1" x14ac:dyDescent="0.45">
      <c r="A96" s="38" t="s">
        <v>139</v>
      </c>
      <c r="B96" s="39" t="s">
        <v>74</v>
      </c>
      <c r="C96" s="86">
        <f>C91</f>
        <v>0</v>
      </c>
      <c r="D96" s="48"/>
      <c r="E96" s="6"/>
    </row>
    <row r="97" spans="1:5" x14ac:dyDescent="0.4">
      <c r="A97" s="4"/>
      <c r="B97" s="5"/>
      <c r="C97" s="87"/>
      <c r="D97" s="2"/>
      <c r="E97" s="6"/>
    </row>
    <row r="98" spans="1:5" ht="15" thickBot="1" x14ac:dyDescent="0.45">
      <c r="A98" s="18" t="s">
        <v>140</v>
      </c>
      <c r="B98" s="5"/>
      <c r="C98" s="71"/>
      <c r="D98" s="2"/>
      <c r="E98" s="6"/>
    </row>
    <row r="99" spans="1:5" ht="38.6" x14ac:dyDescent="0.4">
      <c r="A99" s="32" t="s">
        <v>141</v>
      </c>
      <c r="B99" s="33" t="s">
        <v>142</v>
      </c>
      <c r="C99" s="83"/>
      <c r="D99" s="2"/>
      <c r="E99" s="6"/>
    </row>
    <row r="100" spans="1:5" ht="25.75" x14ac:dyDescent="0.4">
      <c r="A100" s="42" t="s">
        <v>177</v>
      </c>
      <c r="B100" s="43" t="s">
        <v>143</v>
      </c>
      <c r="C100" s="88">
        <v>0</v>
      </c>
      <c r="D100" s="2"/>
      <c r="E100" s="6"/>
    </row>
    <row r="101" spans="1:5" x14ac:dyDescent="0.4">
      <c r="A101" s="42" t="s">
        <v>178</v>
      </c>
      <c r="B101" s="43" t="s">
        <v>144</v>
      </c>
      <c r="C101" s="88">
        <v>0</v>
      </c>
      <c r="D101" s="2"/>
      <c r="E101" s="6"/>
    </row>
    <row r="102" spans="1:5" x14ac:dyDescent="0.4">
      <c r="A102" s="42" t="s">
        <v>179</v>
      </c>
      <c r="B102" s="43" t="s">
        <v>145</v>
      </c>
      <c r="C102" s="88">
        <v>0</v>
      </c>
      <c r="D102" s="2"/>
      <c r="E102" s="6"/>
    </row>
    <row r="103" spans="1:5" x14ac:dyDescent="0.4">
      <c r="A103" s="42" t="s">
        <v>180</v>
      </c>
      <c r="B103" s="43" t="s">
        <v>146</v>
      </c>
      <c r="C103" s="88">
        <v>0</v>
      </c>
      <c r="D103" s="2"/>
      <c r="E103" s="6"/>
    </row>
    <row r="104" spans="1:5" x14ac:dyDescent="0.4">
      <c r="A104" s="51" t="s">
        <v>147</v>
      </c>
      <c r="B104" s="52" t="s">
        <v>148</v>
      </c>
      <c r="C104" s="91">
        <v>0</v>
      </c>
      <c r="D104" s="2"/>
      <c r="E104" s="6"/>
    </row>
    <row r="105" spans="1:5" ht="25.75" x14ac:dyDescent="0.4">
      <c r="A105" s="36" t="s">
        <v>149</v>
      </c>
      <c r="B105" s="37" t="s">
        <v>150</v>
      </c>
      <c r="C105" s="88">
        <v>0</v>
      </c>
      <c r="D105" s="2"/>
      <c r="E105" s="6"/>
    </row>
    <row r="106" spans="1:5" ht="38.6" x14ac:dyDescent="0.4">
      <c r="A106" s="36" t="s">
        <v>151</v>
      </c>
      <c r="B106" s="37" t="s">
        <v>152</v>
      </c>
      <c r="C106" s="88">
        <v>0</v>
      </c>
      <c r="D106" s="2"/>
      <c r="E106" s="6"/>
    </row>
    <row r="107" spans="1:5" ht="25.75" x14ac:dyDescent="0.4">
      <c r="A107" s="36" t="s">
        <v>153</v>
      </c>
      <c r="B107" s="37" t="s">
        <v>154</v>
      </c>
      <c r="C107" s="88">
        <v>0</v>
      </c>
      <c r="D107" s="2"/>
      <c r="E107" s="6"/>
    </row>
    <row r="108" spans="1:5" x14ac:dyDescent="0.4">
      <c r="A108" s="36" t="s">
        <v>155</v>
      </c>
      <c r="B108" s="37" t="s">
        <v>156</v>
      </c>
      <c r="C108" s="88">
        <v>0</v>
      </c>
      <c r="D108" s="2"/>
      <c r="E108" s="6"/>
    </row>
    <row r="109" spans="1:5" ht="25.75" x14ac:dyDescent="0.4">
      <c r="A109" s="53" t="s">
        <v>157</v>
      </c>
      <c r="B109" s="54" t="s">
        <v>158</v>
      </c>
      <c r="C109" s="92">
        <f>C107+IF(C105&gt;3,0,C108)</f>
        <v>0</v>
      </c>
      <c r="D109" s="2"/>
      <c r="E109" s="6"/>
    </row>
    <row r="110" spans="1:5" ht="39" thickBot="1" x14ac:dyDescent="0.45">
      <c r="A110" s="55" t="s">
        <v>159</v>
      </c>
      <c r="B110" s="56" t="s">
        <v>160</v>
      </c>
      <c r="C110" s="93">
        <f>C106+C108</f>
        <v>0</v>
      </c>
      <c r="D110" s="2"/>
      <c r="E110" s="6"/>
    </row>
    <row r="111" spans="1:5" x14ac:dyDescent="0.4">
      <c r="C111" s="75"/>
    </row>
  </sheetData>
  <mergeCells count="2">
    <mergeCell ref="E34:E35"/>
    <mergeCell ref="D34:D35"/>
  </mergeCells>
  <pageMargins left="0.70866141732283472" right="0.70866141732283472" top="0.74803149606299213" bottom="0.74803149606299213" header="0.31496062992125984" footer="0.31496062992125984"/>
  <pageSetup paperSize="9" scale="5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17F1C46EF89D45A8F7B34936A4C25D" ma:contentTypeVersion="11" ma:contentTypeDescription="Create a new document." ma:contentTypeScope="" ma:versionID="115521ef33157150c5898283b4e3e47b">
  <xsd:schema xmlns:xsd="http://www.w3.org/2001/XMLSchema" xmlns:xs="http://www.w3.org/2001/XMLSchema" xmlns:p="http://schemas.microsoft.com/office/2006/metadata/properties" xmlns:ns2="9f795c65-e9b9-4f2d-8c48-f309a5036641" xmlns:ns3="ab3125fd-b9a1-4d60-84cf-4814da5ffc85" targetNamespace="http://schemas.microsoft.com/office/2006/metadata/properties" ma:root="true" ma:fieldsID="c21df411e7ad865e377ea1931d30cf5a" ns2:_="" ns3:_="">
    <xsd:import namespace="9f795c65-e9b9-4f2d-8c48-f309a5036641"/>
    <xsd:import namespace="ab3125fd-b9a1-4d60-84cf-4814da5ff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795c65-e9b9-4f2d-8c48-f309a5036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125fd-b9a1-4d60-84cf-4814da5ffc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f65a04-09c5-4ef4-8c81-319585521ec5}" ma:internalName="TaxCatchAll" ma:showField="CatchAllData" ma:web="ab3125fd-b9a1-4d60-84cf-4814da5ff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3125fd-b9a1-4d60-84cf-4814da5ffc85" xsi:nil="true"/>
    <lcf76f155ced4ddcb4097134ff3c332f xmlns="9f795c65-e9b9-4f2d-8c48-f309a50366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292F160-70A7-4431-8C05-B26CC0DF4C4B}"/>
</file>

<file path=customXml/itemProps2.xml><?xml version="1.0" encoding="utf-8"?>
<ds:datastoreItem xmlns:ds="http://schemas.openxmlformats.org/officeDocument/2006/customXml" ds:itemID="{53B3961A-61D4-48A3-9690-D492E8A66EE1}"/>
</file>

<file path=customXml/itemProps3.xml><?xml version="1.0" encoding="utf-8"?>
<ds:datastoreItem xmlns:ds="http://schemas.openxmlformats.org/officeDocument/2006/customXml" ds:itemID="{CED85DC2-289A-47AB-88EA-1D98E3C944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Cristiana</dc:creator>
  <cp:lastModifiedBy>roxana</cp:lastModifiedBy>
  <cp:lastPrinted>2024-06-11T10:40:19Z</cp:lastPrinted>
  <dcterms:created xsi:type="dcterms:W3CDTF">2019-03-14T13:10:14Z</dcterms:created>
  <dcterms:modified xsi:type="dcterms:W3CDTF">2024-06-11T10:41:56Z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0x0101007A17F1C46EF89D45A8F7B34936A4C25D</vt:lpwstr>
  </property>
</Properties>
</file>